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7E50A7D3-C702-4531-9419-CED2C7EBA7B4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7" l="1"/>
  <c r="D14" i="7" s="1"/>
  <c r="D35" i="7" l="1"/>
  <c r="D15" i="7" l="1"/>
  <c r="B24" i="7" l="1"/>
  <c r="D23" i="7" l="1"/>
  <c r="D13" i="6" l="1"/>
  <c r="D20" i="1" l="1"/>
  <c r="D18" i="1"/>
  <c r="D19" i="1" s="1"/>
  <c r="D17" i="1"/>
  <c r="D22" i="1" l="1"/>
  <c r="B35" i="7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14" i="3"/>
  <c r="D22" i="2"/>
  <c r="D25" i="2" s="1"/>
  <c r="D14" i="5"/>
  <c r="B34" i="2"/>
  <c r="D33" i="4"/>
  <c r="D14" i="2"/>
  <c r="D33" i="5"/>
  <c r="D32" i="7"/>
  <c r="B42" i="7"/>
  <c r="D33" i="6"/>
  <c r="D22" i="6"/>
  <c r="D25" i="6" s="1"/>
  <c r="B34" i="6"/>
  <c r="B34" i="5"/>
  <c r="D22" i="5"/>
  <c r="D25" i="5" s="1"/>
  <c r="D22" i="4"/>
  <c r="D25" i="4" s="1"/>
  <c r="D34" i="4" s="1"/>
  <c r="B34" i="4"/>
  <c r="D22" i="3"/>
  <c r="D25" i="3" s="1"/>
  <c r="D33" i="3"/>
  <c r="B34" i="3"/>
  <c r="B26" i="1"/>
  <c r="D34" i="2" l="1"/>
  <c r="D33" i="7"/>
  <c r="D42" i="7" s="1"/>
  <c r="D43" i="7" s="1"/>
  <c r="D45" i="7" s="1"/>
  <c r="D34" i="5"/>
  <c r="D35" i="5" s="1"/>
  <c r="D37" i="5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<sst xmlns="http://schemas.openxmlformats.org/spreadsheetml/2006/main" count="387" uniqueCount="108">
  <si>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</si>
  <si>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</si>
  <si>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</si>
  <si>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</si>
  <si>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</si>
  <si>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</si>
  <si>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</si>
  <si>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</si>
  <si>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</si>
  <si>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</si>
  <si>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</si>
  <si>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</si>
  <si>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</si>
  <si>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</si>
  <si>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</si>
  <si>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</si>
  <si>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</si>
  <si>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</si>
  <si>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</si>
  <si>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</si>
  <si>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</si>
  <si>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</si>
  <si>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</si>
  <si>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</si>
  <si>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</si>
  <si>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</si>
  <si>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</si>
  <si>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</si>
  <si>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</si>
  <si>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</si>
  <si>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</si>
  <si>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</si>
  <si>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</si>
  <si>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</si>
  <si>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</si>
  <si>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</si>
  <si>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</si>
  <si>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</si>
  <si>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</si>
  <si>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</si>
  <si>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</si>
  <si>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</si>
  <si>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</si>
  <si>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</si>
  <si>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</si>
  <si>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</si>
  <si>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</si>
  <si>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</si>
  <si>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</si>
  <si>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</si>
  <si>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</si>
  <si>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</si>
  <si>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</si>
  <si>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</si>
  <si>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</si>
  <si>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</si>
  <si>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</si>
  <si>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</si>
  <si>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</si>
  <si>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</si>
  <si>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</si>
  <si>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- 4 Pneus</t>
  </si>
  <si>
    <t>Kilometragem Percorrida no Dia 110</t>
  </si>
  <si>
    <t>Km média Percorida no Mês - 22d/110km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</si>
  <si>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</si>
  <si>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</si>
  <si>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</si>
  <si>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</si>
  <si>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</si>
  <si>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</si>
  <si>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</si>
  <si>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Itinerário: Linha Seca e Siqueira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</si>
  <si>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</si>
  <si>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</si>
  <si>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</si>
  <si>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</si>
  <si>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</si>
  <si>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</si>
  <si>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</si>
  <si>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</si>
  <si>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</si>
  <si>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</si>
  <si>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</si>
  <si>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</si>
  <si>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</si>
  <si>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</si>
  <si>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</si>
  <si>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</si>
  <si>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</si>
  <si>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</si>
  <si>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</si>
  <si>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</si>
  <si>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</si>
  <si>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</si>
  <si>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</si>
  <si>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</si>
  <si>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</si>
  <si>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</si>
  <si>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</si>
  <si>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</si>
  <si>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</si>
  <si>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</si>
  <si>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</si>
  <si>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</si>
  <si>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t xml:space="preserve">Capacidade de pasageiros do veículo: </t>
    </r>
    <r>
      <rPr>
        <sz val="10"/>
        <color theme="1"/>
        <rFont val="Arial"/>
        <family val="2"/>
      </rPr>
      <t>Mínimo de 09 lugares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</si>
  <si>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</si>
  <si>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Fazenda Marmeleiro, Divino, Schimidt, Conrado, Diuba, Pechinski, Passo Liso, com retorno.</t>
    </r>
  </si>
  <si>
    <t>Laranjeiras do Sul/Pr, 27 de maio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</si>
</sst>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3" fillId="0" borderId="0" xfId="0" applyFont="1" applyAlignment="1">
      <alignment horizontal="center"/>
    </xf>
    <xf numFmtId="4" fontId="16" fillId="0" borderId="22" xfId="0" applyNumberFormat="1" applyFont="1" applyBorder="1" applyAlignment="1"/>
    <xf numFmtId="0" fontId="17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6" fillId="0" borderId="22" xfId="0" applyFont="1" applyBorder="1" applyAlignment="1">
      <alignment horizontal="right"/>
    </xf>
    <xf numFmtId="4" fontId="16" fillId="0" borderId="22" xfId="0" applyNumberFormat="1" applyFont="1" applyBorder="1" applyAlignment="1">
      <alignment horizontal="right"/>
    </xf>
    <xf numFmtId="43" fontId="15" fillId="0" borderId="22" xfId="1" applyFont="1" applyBorder="1"/>
    <xf numFmtId="0" fontId="15" fillId="0" borderId="22" xfId="0" applyFont="1" applyBorder="1"/>
    <xf numFmtId="0" fontId="15" fillId="0" borderId="22" xfId="0" quotePrefix="1" applyFont="1" applyBorder="1"/>
    <xf numFmtId="0" fontId="21" fillId="0" borderId="22" xfId="0" applyFont="1" applyBorder="1"/>
    <xf numFmtId="164" fontId="22" fillId="0" borderId="22" xfId="1" applyNumberFormat="1" applyFont="1" applyBorder="1"/>
    <xf numFmtId="0" fontId="15" fillId="0" borderId="22" xfId="0" applyFont="1" applyFill="1" applyBorder="1"/>
    <xf numFmtId="164" fontId="19" fillId="0" borderId="22" xfId="1" applyNumberFormat="1" applyFont="1" applyBorder="1"/>
    <xf numFmtId="164" fontId="19" fillId="0" borderId="22" xfId="0" applyNumberFormat="1" applyFont="1" applyBorder="1"/>
    <xf numFmtId="0" fontId="21" fillId="0" borderId="22" xfId="0" applyFont="1" applyFill="1" applyBorder="1"/>
    <xf numFmtId="165" fontId="21" fillId="0" borderId="22" xfId="0" applyNumberFormat="1" applyFont="1" applyBorder="1"/>
    <xf numFmtId="0" fontId="21" fillId="3" borderId="22" xfId="0" applyFont="1" applyFill="1" applyBorder="1" applyAlignment="1"/>
    <xf numFmtId="0" fontId="21" fillId="0" borderId="22" xfId="0" applyFont="1" applyFill="1" applyBorder="1" applyAlignment="1"/>
    <xf numFmtId="165" fontId="19" fillId="3" borderId="22" xfId="0" applyNumberFormat="1" applyFont="1" applyFill="1" applyBorder="1"/>
    <xf numFmtId="166" fontId="19" fillId="3" borderId="22" xfId="1" applyNumberFormat="1" applyFont="1" applyFill="1" applyBorder="1"/>
    <xf numFmtId="168" fontId="21" fillId="3" borderId="2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22" xfId="0" applyFont="1" applyBorder="1" applyAlignment="1">
      <alignment horizontal="left" wrapText="1"/>
    </xf>
    <xf numFmtId="0" fontId="17" fillId="0" borderId="22" xfId="0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0" fontId="20" fillId="3" borderId="22" xfId="0" applyFont="1" applyFill="1" applyBorder="1" applyAlignment="1">
      <alignment horizontal="left"/>
    </xf>
    <xf numFmtId="0" fontId="20" fillId="3" borderId="23" xfId="0" applyFont="1" applyFill="1" applyBorder="1" applyAlignment="1">
      <alignment horizontal="left"/>
    </xf>
    <xf numFmtId="0" fontId="20" fillId="3" borderId="24" xfId="0" applyFont="1" applyFill="1" applyBorder="1" applyAlignment="1">
      <alignment horizontal="left"/>
    </xf>
    <xf numFmtId="0" fontId="21" fillId="3" borderId="22" xfId="0" applyFont="1" applyFill="1" applyBorder="1" applyAlignment="1">
      <alignment horizontal="left"/>
    </xf>
    <xf numFmtId="0" fontId="3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65</v>
      </c>
      <c r="B3" s="93"/>
      <c r="C3" s="93"/>
      <c r="D3" s="94"/>
    </row>
    <row r="4" spans="1:4" ht="24.6" thickTop="1" thickBot="1" x14ac:dyDescent="0.5">
      <c r="A4" s="92" t="s">
        <v>50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0"/>
      <c r="D6" s="91"/>
    </row>
    <row r="7" spans="1:4" ht="14.4" thickTop="1" x14ac:dyDescent="0.3">
      <c r="A7" s="5" t="s">
        <v>39</v>
      </c>
      <c r="B7" s="2"/>
      <c r="C7" s="6" t="s">
        <v>6</v>
      </c>
      <c r="D7" s="2"/>
    </row>
    <row r="8" spans="1:4" x14ac:dyDescent="0.3">
      <c r="A8" s="7" t="s">
        <v>11</v>
      </c>
      <c r="B8" s="2"/>
      <c r="C8" s="8" t="s">
        <v>34</v>
      </c>
      <c r="D8" s="2"/>
    </row>
    <row r="9" spans="1:4" x14ac:dyDescent="0.3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3">
      <c r="A10" s="3" t="s">
        <v>0</v>
      </c>
      <c r="B10" s="10">
        <v>4</v>
      </c>
      <c r="C10" s="4" t="s">
        <v>14</v>
      </c>
      <c r="D10" s="10">
        <v>7</v>
      </c>
    </row>
    <row r="11" spans="1:4" ht="15.6" x14ac:dyDescent="0.4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6.2" thickBot="1" x14ac:dyDescent="0.5">
      <c r="A12" s="12"/>
      <c r="B12" s="13"/>
      <c r="C12" s="4" t="s">
        <v>15</v>
      </c>
      <c r="D12" s="10">
        <f>D11/12</f>
        <v>437.5</v>
      </c>
    </row>
    <row r="13" spans="1:4" ht="14.4" thickBot="1" x14ac:dyDescent="0.35">
      <c r="A13" s="7" t="s">
        <v>12</v>
      </c>
      <c r="B13" s="14"/>
      <c r="C13" s="15" t="s">
        <v>43</v>
      </c>
      <c r="D13" s="37">
        <v>3432</v>
      </c>
    </row>
    <row r="14" spans="1:4" x14ac:dyDescent="0.3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4.4" thickBot="1" x14ac:dyDescent="0.35">
      <c r="A15" s="3" t="s">
        <v>5</v>
      </c>
      <c r="B15" s="10">
        <f>B14*12</f>
        <v>216</v>
      </c>
      <c r="C15" s="17" t="s">
        <v>18</v>
      </c>
      <c r="D15" s="35"/>
    </row>
    <row r="16" spans="1:4" ht="14.4" thickBot="1" x14ac:dyDescent="0.35">
      <c r="A16" s="3" t="s">
        <v>2</v>
      </c>
      <c r="B16" s="10">
        <v>8000</v>
      </c>
      <c r="C16" s="15" t="s">
        <v>40</v>
      </c>
      <c r="D16" s="44">
        <v>1600</v>
      </c>
    </row>
    <row r="17" spans="1:4" ht="15.6" x14ac:dyDescent="0.4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3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3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3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3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3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3">
      <c r="A23" s="12" t="s">
        <v>10</v>
      </c>
      <c r="B23" s="36">
        <f>B21/B22</f>
        <v>0.18</v>
      </c>
      <c r="C23" s="3"/>
      <c r="D23" s="10"/>
    </row>
    <row r="24" spans="1:4" ht="14.4" thickBot="1" x14ac:dyDescent="0.35">
      <c r="A24" s="7" t="s">
        <v>45</v>
      </c>
      <c r="B24" s="35"/>
      <c r="C24" s="3"/>
      <c r="D24" s="10"/>
    </row>
    <row r="25" spans="1:4" ht="14.4" thickBot="1" x14ac:dyDescent="0.3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3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3">
      <c r="A27" s="12"/>
      <c r="B27" s="18"/>
      <c r="C27" s="20" t="s">
        <v>37</v>
      </c>
      <c r="D27" s="10">
        <v>130</v>
      </c>
    </row>
    <row r="28" spans="1:4" x14ac:dyDescent="0.3">
      <c r="A28" s="12"/>
      <c r="B28" s="18"/>
      <c r="C28" s="20" t="s">
        <v>41</v>
      </c>
      <c r="D28" s="10">
        <v>300</v>
      </c>
    </row>
    <row r="29" spans="1:4" x14ac:dyDescent="0.3">
      <c r="A29" s="12"/>
      <c r="B29" s="18"/>
      <c r="C29" s="20" t="s">
        <v>42</v>
      </c>
      <c r="D29" s="10">
        <v>70</v>
      </c>
    </row>
    <row r="30" spans="1:4" x14ac:dyDescent="0.3">
      <c r="A30" s="12"/>
      <c r="B30" s="18"/>
      <c r="C30" s="20" t="s">
        <v>25</v>
      </c>
      <c r="D30" s="10">
        <v>50</v>
      </c>
    </row>
    <row r="31" spans="1:4" x14ac:dyDescent="0.3">
      <c r="A31" s="12"/>
      <c r="B31" s="18"/>
      <c r="C31" s="20" t="s">
        <v>27</v>
      </c>
      <c r="D31" s="10">
        <v>350</v>
      </c>
    </row>
    <row r="32" spans="1:4" x14ac:dyDescent="0.3">
      <c r="A32" s="12"/>
      <c r="B32" s="18"/>
      <c r="C32" s="20" t="s">
        <v>28</v>
      </c>
      <c r="D32" s="10">
        <f>SUM(D27:D31)</f>
        <v>900</v>
      </c>
    </row>
    <row r="33" spans="1:4" ht="16.2" thickBot="1" x14ac:dyDescent="0.5">
      <c r="A33" s="12"/>
      <c r="B33" s="18"/>
      <c r="C33" s="21" t="s">
        <v>66</v>
      </c>
      <c r="D33" s="13">
        <f>D32/D13</f>
        <v>0.26223776223776224</v>
      </c>
    </row>
    <row r="34" spans="1:4" ht="15" thickTop="1" thickBot="1" x14ac:dyDescent="0.3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2.1492759647759647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2.7940587542087543</v>
      </c>
    </row>
    <row r="38" spans="1:4" ht="14.4" thickTop="1" x14ac:dyDescent="0.3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zoomScale="140" zoomScaleNormal="140" workbookViewId="0">
      <selection activeCell="B16" sqref="B16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67</v>
      </c>
      <c r="B3" s="93"/>
      <c r="C3" s="93"/>
      <c r="D3" s="94"/>
    </row>
    <row r="4" spans="1:4" ht="24.6" thickTop="1" thickBot="1" x14ac:dyDescent="0.5">
      <c r="A4" s="92" t="s">
        <v>49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15</v>
      </c>
      <c r="C16" s="55" t="s">
        <v>40</v>
      </c>
      <c r="D16" s="44">
        <v>2000</v>
      </c>
    </row>
    <row r="17" spans="1:4" ht="15.6" x14ac:dyDescent="0.45">
      <c r="A17" s="12" t="s">
        <v>44</v>
      </c>
      <c r="B17" s="39">
        <f>B15/B16</f>
        <v>14.4</v>
      </c>
      <c r="C17" s="55" t="s">
        <v>20</v>
      </c>
      <c r="D17" s="53">
        <f>D16/12</f>
        <v>166.66666666666666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3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130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900</v>
      </c>
    </row>
    <row r="33" spans="1:4" ht="16.2" thickBot="1" x14ac:dyDescent="0.5">
      <c r="A33" s="12"/>
      <c r="B33" s="43"/>
      <c r="C33" s="60" t="s">
        <v>66</v>
      </c>
      <c r="D33" s="61">
        <f>D32/D13</f>
        <v>0.15856236786469344</v>
      </c>
    </row>
    <row r="34" spans="1:4" ht="15" thickTop="1" thickBot="1" x14ac:dyDescent="0.35">
      <c r="A34" s="22" t="s">
        <v>29</v>
      </c>
      <c r="B34" s="23">
        <f>B23+B17+B11+B26</f>
        <v>15.47570824524313</v>
      </c>
      <c r="C34" s="46" t="s">
        <v>30</v>
      </c>
      <c r="D34" s="47">
        <f>D33+D25+D14</f>
        <v>0.75870135463158717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16.234409599874716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21.104732479837132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53</v>
      </c>
      <c r="B2" s="96"/>
      <c r="C2" s="97"/>
      <c r="D2" s="98"/>
    </row>
    <row r="3" spans="1:4" ht="24.6" thickTop="1" thickBot="1" x14ac:dyDescent="0.5">
      <c r="A3" s="92" t="s">
        <v>68</v>
      </c>
      <c r="B3" s="93"/>
      <c r="C3" s="93"/>
      <c r="D3" s="94"/>
    </row>
    <row r="4" spans="1:4" ht="24.6" thickTop="1" thickBot="1" x14ac:dyDescent="0.5">
      <c r="A4" s="92" t="s">
        <v>52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3">
      <c r="A10" s="3" t="s">
        <v>0</v>
      </c>
      <c r="B10" s="38">
        <v>2.9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6.2" thickBot="1" x14ac:dyDescent="0.5">
      <c r="A12" s="12"/>
      <c r="B12" s="39"/>
      <c r="C12" s="54" t="s">
        <v>15</v>
      </c>
      <c r="D12" s="53">
        <f>D11/12</f>
        <v>583.33333333333337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4.4" thickBot="1" x14ac:dyDescent="0.35">
      <c r="A15" s="3" t="s">
        <v>54</v>
      </c>
      <c r="B15" s="38">
        <f>B14*20</f>
        <v>360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0.3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3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3.4203117380703585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4.446405259491466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69</v>
      </c>
      <c r="B3" s="93"/>
      <c r="C3" s="93"/>
      <c r="D3" s="94"/>
    </row>
    <row r="4" spans="1:4" ht="24.6" thickTop="1" thickBot="1" x14ac:dyDescent="0.5">
      <c r="A4" s="92" t="s">
        <v>52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3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2.7132373737373738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3.527208585858586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70</v>
      </c>
      <c r="B3" s="93"/>
      <c r="C3" s="93"/>
      <c r="D3" s="94"/>
    </row>
    <row r="4" spans="1:4" ht="24.6" thickTop="1" thickBot="1" x14ac:dyDescent="0.5">
      <c r="A4" s="92" t="s">
        <v>56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3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0.29973649538866931</v>
      </c>
    </row>
    <row r="34" spans="1:4" ht="15" thickTop="1" thickBot="1" x14ac:dyDescent="0.3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2.3713778363343581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3.0827911872346654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71</v>
      </c>
      <c r="B3" s="93"/>
      <c r="C3" s="93"/>
      <c r="D3" s="94"/>
    </row>
    <row r="4" spans="1:4" ht="24.6" thickTop="1" thickBot="1" x14ac:dyDescent="0.5">
      <c r="A4" s="92" t="s">
        <v>62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60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63</v>
      </c>
      <c r="D13" s="37">
        <f>22*110</f>
        <v>2420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0.18078512396694216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0.85876951331496798</v>
      </c>
    </row>
    <row r="26" spans="1:4" x14ac:dyDescent="0.3">
      <c r="A26" s="12" t="s">
        <v>46</v>
      </c>
      <c r="B26" s="41">
        <f>B25/D13</f>
        <v>0.14462809917355371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0.37603305785123969</v>
      </c>
    </row>
    <row r="34" spans="1:4" ht="15" thickTop="1" thickBot="1" x14ac:dyDescent="0.35">
      <c r="A34" s="22" t="s">
        <v>29</v>
      </c>
      <c r="B34" s="23">
        <f>B23+B17+B11+B26</f>
        <v>1.1416280991735537</v>
      </c>
      <c r="C34" s="46" t="s">
        <v>30</v>
      </c>
      <c r="D34" s="47">
        <f>D33+D25+D14</f>
        <v>1.4155876951331499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2.5572157943067033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3.3243805325987141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54"/>
  <sheetViews>
    <sheetView tabSelected="1" topLeftCell="A29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102" t="s">
        <v>76</v>
      </c>
      <c r="B1" s="102"/>
      <c r="C1" s="102"/>
      <c r="D1" s="102"/>
    </row>
    <row r="2" spans="1:4" x14ac:dyDescent="0.3">
      <c r="A2" s="102"/>
      <c r="B2" s="102"/>
      <c r="C2" s="102"/>
      <c r="D2" s="102"/>
    </row>
    <row r="3" spans="1:4" x14ac:dyDescent="0.3">
      <c r="A3" s="103" t="s">
        <v>77</v>
      </c>
      <c r="B3" s="103"/>
      <c r="C3" s="103"/>
      <c r="D3" s="103"/>
    </row>
    <row r="4" spans="1:4" x14ac:dyDescent="0.3">
      <c r="A4" s="103" t="s">
        <v>79</v>
      </c>
      <c r="B4" s="103"/>
      <c r="C4" s="103"/>
      <c r="D4" s="103"/>
    </row>
    <row r="5" spans="1:4" x14ac:dyDescent="0.3">
      <c r="A5" s="103" t="s">
        <v>78</v>
      </c>
      <c r="B5" s="103"/>
      <c r="C5" s="103"/>
      <c r="D5" s="103"/>
    </row>
    <row r="6" spans="1:4" x14ac:dyDescent="0.3">
      <c r="A6" s="63"/>
      <c r="B6" s="63"/>
      <c r="C6" s="63"/>
      <c r="D6" s="63"/>
    </row>
    <row r="7" spans="1:4" ht="24.75" customHeight="1" x14ac:dyDescent="0.3">
      <c r="A7" s="104" t="s">
        <v>106</v>
      </c>
      <c r="B7" s="104"/>
      <c r="C7" s="104"/>
      <c r="D7" s="104"/>
    </row>
    <row r="8" spans="1:4" x14ac:dyDescent="0.3">
      <c r="A8" s="104" t="s">
        <v>105</v>
      </c>
      <c r="B8" s="104"/>
      <c r="C8" s="104"/>
      <c r="D8" s="104"/>
    </row>
    <row r="9" spans="1:4" ht="15" customHeight="1" x14ac:dyDescent="0.3">
      <c r="A9" s="105" t="s">
        <v>104</v>
      </c>
      <c r="B9" s="105"/>
      <c r="C9" s="105"/>
      <c r="D9" s="105"/>
    </row>
    <row r="10" spans="1:4" ht="15" customHeight="1" x14ac:dyDescent="0.3">
      <c r="A10" s="65"/>
      <c r="B10" s="66"/>
      <c r="C10" s="66"/>
      <c r="D10" s="67"/>
    </row>
    <row r="11" spans="1:4" ht="15" customHeight="1" x14ac:dyDescent="0.3">
      <c r="A11" s="105" t="s">
        <v>92</v>
      </c>
      <c r="B11" s="105"/>
      <c r="C11" s="105"/>
      <c r="D11" s="68">
        <v>200</v>
      </c>
    </row>
    <row r="12" spans="1:4" ht="15" customHeight="1" x14ac:dyDescent="0.3">
      <c r="A12" s="105" t="s">
        <v>93</v>
      </c>
      <c r="B12" s="105"/>
      <c r="C12" s="105"/>
      <c r="D12" s="68">
        <v>10</v>
      </c>
    </row>
    <row r="13" spans="1:4" ht="15" customHeight="1" x14ac:dyDescent="0.3">
      <c r="A13" s="105" t="s">
        <v>94</v>
      </c>
      <c r="B13" s="105"/>
      <c r="C13" s="105"/>
      <c r="D13" s="68">
        <f>90+29</f>
        <v>119</v>
      </c>
    </row>
    <row r="14" spans="1:4" ht="15" customHeight="1" x14ac:dyDescent="0.3">
      <c r="A14" s="105" t="s">
        <v>95</v>
      </c>
      <c r="B14" s="105"/>
      <c r="C14" s="105"/>
      <c r="D14" s="69">
        <f>D13*D11/10</f>
        <v>2380</v>
      </c>
    </row>
    <row r="15" spans="1:4" ht="15" customHeight="1" x14ac:dyDescent="0.3">
      <c r="A15" s="105" t="s">
        <v>101</v>
      </c>
      <c r="B15" s="105"/>
      <c r="C15" s="105"/>
      <c r="D15" s="64">
        <f>D13*D11</f>
        <v>23800</v>
      </c>
    </row>
    <row r="16" spans="1:4" ht="15" customHeight="1" x14ac:dyDescent="0.3"/>
    <row r="17" spans="1:4" x14ac:dyDescent="0.3">
      <c r="A17" s="106" t="s">
        <v>96</v>
      </c>
      <c r="B17" s="106"/>
      <c r="C17" s="106" t="s">
        <v>6</v>
      </c>
      <c r="D17" s="106"/>
    </row>
    <row r="18" spans="1:4" x14ac:dyDescent="0.3">
      <c r="A18" s="107" t="s">
        <v>82</v>
      </c>
      <c r="B18" s="107"/>
      <c r="C18" s="107" t="s">
        <v>86</v>
      </c>
      <c r="D18" s="107"/>
    </row>
    <row r="19" spans="1:4" x14ac:dyDescent="0.3">
      <c r="A19" s="72" t="s">
        <v>72</v>
      </c>
      <c r="B19" s="70">
        <v>7.24</v>
      </c>
      <c r="C19" s="72" t="s">
        <v>103</v>
      </c>
      <c r="D19" s="70">
        <v>35000</v>
      </c>
    </row>
    <row r="20" spans="1:4" x14ac:dyDescent="0.3">
      <c r="A20" s="71" t="s">
        <v>0</v>
      </c>
      <c r="B20" s="70">
        <v>5</v>
      </c>
      <c r="C20" s="71" t="s">
        <v>14</v>
      </c>
      <c r="D20" s="70">
        <v>7</v>
      </c>
    </row>
    <row r="21" spans="1:4" ht="15.6" x14ac:dyDescent="0.45">
      <c r="A21" s="73" t="s">
        <v>75</v>
      </c>
      <c r="B21" s="74">
        <f>B19/B20</f>
        <v>1.448</v>
      </c>
      <c r="C21" s="71" t="s">
        <v>60</v>
      </c>
      <c r="D21" s="70">
        <f>D19/100*D20</f>
        <v>2450</v>
      </c>
    </row>
    <row r="22" spans="1:4" x14ac:dyDescent="0.3">
      <c r="A22" s="107" t="s">
        <v>83</v>
      </c>
      <c r="B22" s="107"/>
      <c r="C22" s="71" t="s">
        <v>15</v>
      </c>
      <c r="D22" s="70">
        <f>D21/12</f>
        <v>204.16666666666666</v>
      </c>
    </row>
    <row r="23" spans="1:4" x14ac:dyDescent="0.3">
      <c r="A23" s="71" t="s">
        <v>1</v>
      </c>
      <c r="B23" s="70">
        <v>26</v>
      </c>
      <c r="C23" s="75" t="s">
        <v>99</v>
      </c>
      <c r="D23" s="70">
        <f>D14</f>
        <v>2380</v>
      </c>
    </row>
    <row r="24" spans="1:4" x14ac:dyDescent="0.3">
      <c r="A24" s="71" t="s">
        <v>100</v>
      </c>
      <c r="B24" s="70">
        <f>4*26</f>
        <v>104</v>
      </c>
      <c r="C24" s="73" t="s">
        <v>16</v>
      </c>
      <c r="D24" s="76">
        <f>D22/D23</f>
        <v>8.5784313725490197E-2</v>
      </c>
    </row>
    <row r="25" spans="1:4" x14ac:dyDescent="0.3">
      <c r="A25" s="71" t="s">
        <v>2</v>
      </c>
      <c r="B25" s="70">
        <v>5000</v>
      </c>
      <c r="C25" s="107" t="s">
        <v>87</v>
      </c>
      <c r="D25" s="107"/>
    </row>
    <row r="26" spans="1:4" ht="15.6" x14ac:dyDescent="0.45">
      <c r="A26" s="73" t="s">
        <v>44</v>
      </c>
      <c r="B26" s="74">
        <f>B24/B25</f>
        <v>2.0799999999999999E-2</v>
      </c>
      <c r="C26" s="75" t="s">
        <v>40</v>
      </c>
      <c r="D26" s="70">
        <v>2000</v>
      </c>
    </row>
    <row r="27" spans="1:4" x14ac:dyDescent="0.3">
      <c r="A27" s="108" t="s">
        <v>84</v>
      </c>
      <c r="B27" s="109"/>
      <c r="C27" s="75" t="s">
        <v>20</v>
      </c>
      <c r="D27" s="70">
        <f>D26/12</f>
        <v>166.66666666666666</v>
      </c>
    </row>
    <row r="28" spans="1:4" x14ac:dyDescent="0.3">
      <c r="A28" s="71" t="s">
        <v>59</v>
      </c>
      <c r="B28" s="70">
        <v>780</v>
      </c>
      <c r="C28" s="75" t="s">
        <v>21</v>
      </c>
      <c r="D28" s="70">
        <f>D26/12</f>
        <v>166.66666666666666</v>
      </c>
    </row>
    <row r="29" spans="1:4" x14ac:dyDescent="0.3">
      <c r="A29" s="71" t="s">
        <v>8</v>
      </c>
      <c r="B29" s="70">
        <v>4</v>
      </c>
      <c r="C29" s="71" t="s">
        <v>22</v>
      </c>
      <c r="D29" s="70">
        <f>D28/3</f>
        <v>55.55555555555555</v>
      </c>
    </row>
    <row r="30" spans="1:4" x14ac:dyDescent="0.3">
      <c r="A30" s="71" t="s">
        <v>61</v>
      </c>
      <c r="B30" s="70">
        <f>B28*B29</f>
        <v>3120</v>
      </c>
      <c r="C30" s="71" t="s">
        <v>19</v>
      </c>
      <c r="D30" s="70">
        <f>D26*0.08</f>
        <v>160</v>
      </c>
    </row>
    <row r="31" spans="1:4" x14ac:dyDescent="0.3">
      <c r="A31" s="71" t="s">
        <v>97</v>
      </c>
      <c r="B31" s="70">
        <v>25000</v>
      </c>
      <c r="C31" s="71" t="s">
        <v>23</v>
      </c>
      <c r="D31" s="70">
        <f>D26*0.21</f>
        <v>420</v>
      </c>
    </row>
    <row r="32" spans="1:4" x14ac:dyDescent="0.3">
      <c r="A32" s="73" t="s">
        <v>98</v>
      </c>
      <c r="B32" s="76">
        <f>B30/B31</f>
        <v>0.12479999999999999</v>
      </c>
      <c r="C32" s="71" t="s">
        <v>24</v>
      </c>
      <c r="D32" s="70">
        <f>D26+D27+D28+D29+D30+D31</f>
        <v>2968.8888888888887</v>
      </c>
    </row>
    <row r="33" spans="1:4" x14ac:dyDescent="0.3">
      <c r="A33" s="107" t="s">
        <v>85</v>
      </c>
      <c r="B33" s="107"/>
      <c r="C33" s="73" t="s">
        <v>36</v>
      </c>
      <c r="D33" s="76">
        <f>D32/D23</f>
        <v>1.2474323062558357</v>
      </c>
    </row>
    <row r="34" spans="1:4" x14ac:dyDescent="0.3">
      <c r="A34" s="71" t="s">
        <v>47</v>
      </c>
      <c r="B34" s="70">
        <v>800</v>
      </c>
      <c r="C34" s="110" t="s">
        <v>88</v>
      </c>
      <c r="D34" s="110"/>
    </row>
    <row r="35" spans="1:4" x14ac:dyDescent="0.3">
      <c r="A35" s="73" t="s">
        <v>46</v>
      </c>
      <c r="B35" s="76">
        <f>B34/D23</f>
        <v>0.33613445378151263</v>
      </c>
      <c r="C35" s="75" t="s">
        <v>81</v>
      </c>
      <c r="D35" s="70">
        <f>D19*0.01</f>
        <v>350</v>
      </c>
    </row>
    <row r="36" spans="1:4" x14ac:dyDescent="0.3">
      <c r="A36" s="73"/>
      <c r="B36" s="77"/>
      <c r="C36" s="75" t="s">
        <v>80</v>
      </c>
      <c r="D36" s="70">
        <v>1400</v>
      </c>
    </row>
    <row r="37" spans="1:4" x14ac:dyDescent="0.3">
      <c r="A37" s="73"/>
      <c r="B37" s="77"/>
      <c r="C37" s="75" t="s">
        <v>73</v>
      </c>
      <c r="D37" s="70">
        <v>86.5</v>
      </c>
    </row>
    <row r="38" spans="1:4" x14ac:dyDescent="0.3">
      <c r="A38" s="73"/>
      <c r="B38" s="77"/>
      <c r="C38" s="75" t="s">
        <v>25</v>
      </c>
      <c r="D38" s="70">
        <v>0</v>
      </c>
    </row>
    <row r="39" spans="1:4" x14ac:dyDescent="0.3">
      <c r="A39" s="73"/>
      <c r="B39" s="77"/>
      <c r="C39" s="75" t="s">
        <v>74</v>
      </c>
      <c r="D39" s="70">
        <v>0</v>
      </c>
    </row>
    <row r="40" spans="1:4" x14ac:dyDescent="0.3">
      <c r="A40" s="73"/>
      <c r="B40" s="77"/>
      <c r="C40" s="75" t="s">
        <v>28</v>
      </c>
      <c r="D40" s="70">
        <f>SUM(D35:D39)</f>
        <v>1836.5</v>
      </c>
    </row>
    <row r="41" spans="1:4" ht="15.6" x14ac:dyDescent="0.45">
      <c r="A41" s="73"/>
      <c r="B41" s="77"/>
      <c r="C41" s="78" t="s">
        <v>66</v>
      </c>
      <c r="D41" s="74">
        <f>D40/D15</f>
        <v>7.7163865546218485E-2</v>
      </c>
    </row>
    <row r="42" spans="1:4" x14ac:dyDescent="0.3">
      <c r="A42" s="73" t="s">
        <v>89</v>
      </c>
      <c r="B42" s="79">
        <f>B32+B26+B21+B35</f>
        <v>1.9297344537815126</v>
      </c>
      <c r="C42" s="73" t="s">
        <v>30</v>
      </c>
      <c r="D42" s="79">
        <f>D41+D33+D24</f>
        <v>1.4103804855275444</v>
      </c>
    </row>
    <row r="43" spans="1:4" x14ac:dyDescent="0.3">
      <c r="A43" s="80" t="s">
        <v>90</v>
      </c>
      <c r="B43" s="81"/>
      <c r="C43" s="81"/>
      <c r="D43" s="82">
        <f>D42+B42</f>
        <v>3.340114939309057</v>
      </c>
    </row>
    <row r="44" spans="1:4" x14ac:dyDescent="0.3">
      <c r="A44" s="80" t="s">
        <v>32</v>
      </c>
      <c r="B44" s="81"/>
      <c r="C44" s="81"/>
      <c r="D44" s="83">
        <v>25</v>
      </c>
    </row>
    <row r="45" spans="1:4" x14ac:dyDescent="0.3">
      <c r="A45" s="80" t="s">
        <v>91</v>
      </c>
      <c r="B45" s="81"/>
      <c r="C45" s="81"/>
      <c r="D45" s="84">
        <f>D43/100*D44+D43</f>
        <v>4.1751436741363213</v>
      </c>
    </row>
    <row r="47" spans="1:4" x14ac:dyDescent="0.3">
      <c r="C47" s="111" t="s">
        <v>107</v>
      </c>
      <c r="D47" s="111"/>
    </row>
    <row r="50" spans="1:4" ht="51" customHeight="1" x14ac:dyDescent="0.3">
      <c r="A50" s="101" t="s">
        <v>102</v>
      </c>
      <c r="B50" s="101"/>
      <c r="C50" s="101"/>
      <c r="D50" s="101"/>
    </row>
    <row r="53" spans="1:4" ht="42" customHeight="1" x14ac:dyDescent="0.3"/>
    <row r="54" spans="1:4" ht="59.25" customHeight="1" x14ac:dyDescent="0.3"/>
  </sheetData>
  <mergeCells count="23">
    <mergeCell ref="C34:D34"/>
    <mergeCell ref="C47:D47"/>
    <mergeCell ref="C17:D17"/>
    <mergeCell ref="C18:D18"/>
    <mergeCell ref="A22:B22"/>
    <mergeCell ref="C25:D25"/>
    <mergeCell ref="A33:B33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A27:B27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2022-06-08T19:11:54Z</cp:lastPrinted>
  <dcterms:created xsi:type="dcterms:W3CDTF">2015-05-07T11:14:26Z</dcterms:created>
  <dcterms:modified xsi:type="dcterms:W3CDTF">2022-06-08T19:11:57Z</dcterms:modified>
</cp:coreProperties>
</file>